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1\Գնանշում\ԵՔ-ԳՀԱՇՁԲ-21-40\Հրավեր 21-40\Շենգավիթ Լուսվաորոթւուlus\"/>
    </mc:Choice>
  </mc:AlternateContent>
  <bookViews>
    <workbookView xWindow="-120" yWindow="-120" windowWidth="20730" windowHeight="11760" firstSheet="2" activeTab="2"/>
  </bookViews>
  <sheets>
    <sheet name="Բացատրագիր" sheetId="6" state="veryHidden" r:id="rId1"/>
    <sheet name="Բլանկ" sheetId="3" state="hidden" r:id="rId2"/>
    <sheet name="Sm-obemi Gexarvestakan s prib" sheetId="70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'Sm-obemi Gexarvestakan s prib'!$18:$18</definedName>
    <definedName name="_xlnm.Print_Titles" localSheetId="1">Բլանկ!$9:$9</definedName>
  </definedNames>
  <calcPr calcId="152511"/>
</workbook>
</file>

<file path=xl/calcChain.xml><?xml version="1.0" encoding="utf-8"?>
<calcChain xmlns="http://schemas.openxmlformats.org/spreadsheetml/2006/main">
  <c r="G13" i="70" l="1"/>
  <c r="G14" i="70" l="1"/>
</calcChain>
</file>

<file path=xl/sharedStrings.xml><?xml version="1.0" encoding="utf-8"?>
<sst xmlns="http://schemas.openxmlformats.org/spreadsheetml/2006/main" count="115" uniqueCount="94">
  <si>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</si>
  <si>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</si>
  <si>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</si>
  <si>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</si>
  <si>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</si>
  <si>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</si>
  <si>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</si>
  <si>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</si>
  <si>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</si>
  <si>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</si>
  <si>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</si>
  <si>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</si>
  <si>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</si>
  <si>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</si>
  <si>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</si>
  <si>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</si>
  <si>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</si>
  <si>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</si>
  <si>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</si>
  <si>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</si>
  <si>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</si>
  <si>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</si>
  <si>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</si>
  <si>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</si>
  <si>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</si>
  <si>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</si>
  <si>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</si>
  <si>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</si>
  <si>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</si>
  <si>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</si>
  <si>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</si>
  <si>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</si>
  <si>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</si>
  <si>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</si>
  <si>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</si>
  <si>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</si>
  <si>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</si>
  <si>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</si>
  <si>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</si>
  <si>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</si>
  <si>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</si>
  <si>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</si>
  <si>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</si>
  <si>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Ð/Ð      N      ПП</t>
  </si>
  <si>
    <t xml:space="preserve"> ²ßË³ï³ÝùÝ»ñÇ ¨ Í³Ëë»ñÇ ³Ýí³ÝáõÙÁ                                     Наименование работ и затрат</t>
  </si>
  <si>
    <t xml:space="preserve">              ед.изм.</t>
  </si>
  <si>
    <t>ÀÝ¹Ñ³Ýáõñ  Всего</t>
  </si>
  <si>
    <t xml:space="preserve">ÀÝ¹. Итого       </t>
  </si>
  <si>
    <t>â³÷.ÙÇ³í.</t>
  </si>
  <si>
    <t xml:space="preserve"> Ñ³½.    ¹ñ³Ù тыс.драм</t>
  </si>
  <si>
    <t>տ/т</t>
  </si>
  <si>
    <t>հատ/шт</t>
  </si>
  <si>
    <t xml:space="preserve"> </t>
  </si>
  <si>
    <t>ԱԱՀ  20% НДС</t>
  </si>
  <si>
    <t xml:space="preserve">  Ընդամենը Всего</t>
  </si>
  <si>
    <t xml:space="preserve">                              Ծավալաթերթ -Նախահաշիվ  </t>
  </si>
  <si>
    <t>Հ/Հ  NN</t>
  </si>
  <si>
    <t>Չափ.միավ. Ед.изм</t>
  </si>
  <si>
    <t>Քանակ  Количество</t>
  </si>
  <si>
    <t xml:space="preserve">Արժեքը հազ դրամ </t>
  </si>
  <si>
    <t>Միավորի            за единицу</t>
  </si>
  <si>
    <t>Ընդհանուր Всего</t>
  </si>
  <si>
    <t xml:space="preserve">                            Стоимость тыс.драм   </t>
  </si>
  <si>
    <t xml:space="preserve">                                    Объемный лист-смета       </t>
  </si>
  <si>
    <t>Կառավարման վահան, մետաղական արկղ (Բ*Լ*Խ)     Щиток управления металлический 600Х500Х300мм</t>
  </si>
  <si>
    <t>Միաբևեռ միաֆազ ինքնավար անջատիչ ջերմային և էլետրամագնիսական խցիչներով 25Ա  (տեղադրվում է վահանում)  Автоматический выключатель однофазный  25А (устанавливается в щите управления)</t>
  </si>
  <si>
    <t>Միաբևեռ միաֆազ ինքնավար անջատիչ ջերմային և էլետրամագնիսական խցիչներով 10Ա  (տեղադրվում է վահանում)  Автоматический выключатель однофазный  10А (устанавливается в щите управления)</t>
  </si>
  <si>
    <t>Միաբևեռ միաֆազ ինքնավար անջատիչ ջերմային և էլետրամագնիսական խցիչներով  3Ա  (տեղադրվում է վահանում) Автоматический выключатель однофазный 3А (устанавливается в щите управления)</t>
  </si>
  <si>
    <t>Մոդուլային մագնիսական թողարկիչ 16Ա (տեղադրվում է վահանում)  Модульный магнитный пускатель (устанавливается в щите управления)</t>
  </si>
  <si>
    <t xml:space="preserve">Հաղորդալար պղնջե  ПВ-3 ՊՎՔ մեկուսացմամբ 1*1,0քմմ  կտրվածքով (տեղադրվում է վահանում)   Провод ПВ-3 1*1.0  (устанавливается в щите управления) </t>
  </si>
  <si>
    <t>Պողպատե բարձակների   ներկում յուղաներկով երկու անգամ  Окраска металлических  кронштейнов масляной краской 2 раза</t>
  </si>
  <si>
    <t>Արտաքին լուսավորության լուսատու 10վտ  Սանվ-200-240Վ, 1200Լմ,3000Կ Светильник наружного освещения</t>
  </si>
  <si>
    <t>Արտաքին լուսավորության լուսատուի 10վտ  ապամոնտաժում (վերադարձ պատվիրատուին) Демонтаж светильников наружного освещения (возвращается заказчику)</t>
  </si>
  <si>
    <t>Կառավարման վահանի ապամոնտավում  (վերադարձ պատվիրատուին)  Демонтаж металлического щитка управления (возвращается заказчику)</t>
  </si>
  <si>
    <t xml:space="preserve">                              աշխատանքային նախագիծ</t>
  </si>
  <si>
    <t xml:space="preserve">  19 и 23 улицы Г. Нжде Административного района Шенгавит г.Еревана РА</t>
  </si>
  <si>
    <t>Рабочий проект на строительство сети художественного освещения и зданий</t>
  </si>
  <si>
    <t xml:space="preserve">      ՀՀ Երևան քաղաքի Շենգավիթ վարչական շրջանի Արշակունյանց </t>
  </si>
  <si>
    <t xml:space="preserve">   պողոտա - Գ.Նժդեհի փողոց խաչմերուկի, Գ.Նժդեհի փողոցի 19 և 23</t>
  </si>
  <si>
    <t xml:space="preserve">           շենքերի գեղարվեստական լուսավորության իրականացման</t>
  </si>
  <si>
    <t>Լուսատույի բարձակ  շենքի պատի վրա  Кронштейн сварной металлический на стене здания для светильников</t>
  </si>
  <si>
    <t>Լուսային ռելե  5Ա  (տեղադրվում է վահանում)   Световое реле  (устанавливается в щите управления)</t>
  </si>
  <si>
    <t>Ժամանակային  ռելե  5Ա  (տեղադրվում է վահանում)    Реле времени  (устанавливается в щите управления)</t>
  </si>
  <si>
    <t>Լարման կայունարար 1500ՎԱ Uմուտք-165-270В  Uելք-220В  (տեղադրվում է վահանում)  Стабилизатор напряжения 1500ВА Uвх-165-270В  Uвых-220В</t>
  </si>
  <si>
    <t>ԸՆԴԱՄԵՆԸ  ВСЕГО</t>
  </si>
  <si>
    <t>մ/м</t>
  </si>
  <si>
    <t>քմ/кв.м</t>
  </si>
  <si>
    <r>
      <t>Մալուխ անցկացվող ամրակապով, վրադիր ամրակներով, զանգված 1մ մինչև 3կգ  ВВГ- 2*4мм</t>
    </r>
    <r>
      <rPr>
        <vertAlign val="superscript"/>
        <sz val="9"/>
        <rFont val="Arial Armenian"/>
        <family val="2"/>
      </rPr>
      <t xml:space="preserve">2 </t>
    </r>
    <r>
      <rPr>
        <sz val="9"/>
        <rFont val="Arial Armenian"/>
        <family val="2"/>
      </rPr>
      <t>Кабель,прокладываемый по стене на высоте 2-8м</t>
    </r>
  </si>
  <si>
    <r>
      <t>Մալուխ անցկացվող ամրակապով, վրադիր ամրակներով, զանգված 1մ մինչև 3կգ  ВВГ- 2*2.5мм</t>
    </r>
    <r>
      <rPr>
        <vertAlign val="superscript"/>
        <sz val="9"/>
        <rFont val="Arial Armenian"/>
        <family val="2"/>
      </rPr>
      <t xml:space="preserve">2 </t>
    </r>
    <r>
      <rPr>
        <sz val="9"/>
        <rFont val="Arial Armenian"/>
        <family val="2"/>
      </rPr>
      <t>Кабель,прокладываемый по стене на высоте 2-8м</t>
    </r>
  </si>
  <si>
    <r>
      <t>Մալուխ անցկացվող ամրակապով, վրադիր ամրակներով, զանգված 1մ մինչև 3կգ   ВВГ- 2*2.5мм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Кабель,прокладываемый по стене  на высоте 8-15м</t>
    </r>
  </si>
  <si>
    <t>Մալուխ անցկացվող ամրակապով, վրադիր ամրակներով, զանգված 1մ մինչև 3կգ   ВВГ- 2*2.5мм2 Кабель,прокладываемый по стене   на высоте 15-30м</t>
  </si>
  <si>
    <t>Սարքավորումներ Оборудование</t>
  </si>
  <si>
    <t>Կառավարման վահան Щит управления</t>
  </si>
  <si>
    <t>ԸՆԴԱՄԵՆԸ 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</si>
</sst>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###\ ##0.0"/>
    <numFmt numFmtId="167" formatCode="#,##0.00_р_."/>
    <numFmt numFmtId="168" formatCode="0.00000000"/>
    <numFmt numFmtId="169" formatCode="#,##0.0000000000000"/>
  </numFmts>
  <fonts count="25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b/>
      <sz val="14"/>
      <name val="Arial Armenian"/>
      <family val="2"/>
    </font>
    <font>
      <sz val="10"/>
      <name val="Arial"/>
      <family val="2"/>
      <charset val="204"/>
    </font>
    <font>
      <b/>
      <sz val="9"/>
      <name val="Arial Armenian"/>
      <family val="2"/>
    </font>
    <font>
      <sz val="12"/>
      <name val="Russian Text Book"/>
    </font>
    <font>
      <sz val="8"/>
      <name val="Arial Armenian"/>
      <family val="2"/>
    </font>
    <font>
      <vertAlign val="superscript"/>
      <sz val="9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7"/>
      <name val="Arial Armenian"/>
      <family val="2"/>
    </font>
    <font>
      <sz val="9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2" fillId="0" borderId="0"/>
  </cellStyleXfs>
  <cellXfs count="159">
    <xf numFmtId="0" fontId="0" fillId="0" borderId="0" xfId="0"/>
    <xf numFmtId="0" fontId="1" fillId="0" borderId="0" xfId="6" applyFont="1" applyBorder="1"/>
    <xf numFmtId="0" fontId="1" fillId="0" borderId="0" xfId="7" applyFont="1" applyBorder="1"/>
    <xf numFmtId="0" fontId="1" fillId="0" borderId="0" xfId="2" applyFont="1" applyBorder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/>
    </xf>
    <xf numFmtId="0" fontId="1" fillId="0" borderId="0" xfId="7" applyFont="1" applyBorder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1" fillId="0" borderId="0" xfId="5" applyFont="1" applyBorder="1"/>
    <xf numFmtId="0" fontId="6" fillId="0" borderId="0" xfId="5" applyFont="1"/>
    <xf numFmtId="0" fontId="6" fillId="0" borderId="0" xfId="5" applyFont="1" applyBorder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7" fillId="0" borderId="0" xfId="5" applyFont="1" applyBorder="1" applyAlignment="1">
      <alignment horizontal="center" vertical="center"/>
    </xf>
    <xf numFmtId="0" fontId="5" fillId="0" borderId="0" xfId="6" applyFont="1" applyBorder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Border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 applyBorder="1"/>
    <xf numFmtId="0" fontId="1" fillId="0" borderId="1" xfId="2" applyNumberFormat="1" applyFont="1" applyBorder="1" applyAlignment="1">
      <alignment horizontal="center" vertical="center"/>
    </xf>
    <xf numFmtId="0" fontId="6" fillId="0" borderId="0" xfId="0" applyFont="1"/>
    <xf numFmtId="0" fontId="1" fillId="0" borderId="0" xfId="2" applyFont="1"/>
    <xf numFmtId="0" fontId="1" fillId="0" borderId="0" xfId="2" applyFont="1" applyAlignment="1">
      <alignment vertical="center"/>
    </xf>
    <xf numFmtId="0" fontId="1" fillId="0" borderId="6" xfId="7" applyFont="1" applyBorder="1" applyAlignment="1">
      <alignment horizontal="center" vertical="center" wrapText="1"/>
    </xf>
    <xf numFmtId="0" fontId="1" fillId="0" borderId="6" xfId="7" applyFont="1" applyBorder="1" applyAlignment="1">
      <alignment vertical="center" wrapText="1"/>
    </xf>
    <xf numFmtId="167" fontId="1" fillId="0" borderId="6" xfId="7" applyNumberFormat="1" applyFont="1" applyBorder="1" applyAlignment="1">
      <alignment vertical="center" wrapText="1"/>
    </xf>
    <xf numFmtId="0" fontId="1" fillId="0" borderId="0" xfId="7" applyFont="1"/>
    <xf numFmtId="0" fontId="1" fillId="0" borderId="5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right" vertical="center" wrapText="1"/>
    </xf>
    <xf numFmtId="167" fontId="1" fillId="0" borderId="5" xfId="7" applyNumberFormat="1" applyFont="1" applyBorder="1" applyAlignment="1">
      <alignment horizontal="right" vertical="center" wrapText="1"/>
    </xf>
    <xf numFmtId="0" fontId="1" fillId="0" borderId="1" xfId="7" applyFont="1" applyBorder="1" applyAlignment="1">
      <alignment horizontal="center" vertical="center" wrapText="1"/>
    </xf>
    <xf numFmtId="167" fontId="1" fillId="0" borderId="1" xfId="7" applyNumberFormat="1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 wrapText="1"/>
    </xf>
    <xf numFmtId="0" fontId="1" fillId="0" borderId="0" xfId="7" applyFont="1" applyAlignment="1">
      <alignment vertical="center" wrapText="1"/>
    </xf>
    <xf numFmtId="167" fontId="1" fillId="0" borderId="0" xfId="7" applyNumberFormat="1" applyFont="1" applyAlignment="1">
      <alignment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167" fontId="1" fillId="0" borderId="0" xfId="7" applyNumberFormat="1" applyFont="1"/>
    <xf numFmtId="0" fontId="1" fillId="0" borderId="5" xfId="7" applyFont="1" applyBorder="1" applyAlignment="1">
      <alignment vertical="center" wrapText="1"/>
    </xf>
    <xf numFmtId="167" fontId="1" fillId="0" borderId="5" xfId="7" applyNumberFormat="1" applyFont="1" applyBorder="1" applyAlignment="1">
      <alignment vertical="center" wrapText="1"/>
    </xf>
    <xf numFmtId="0" fontId="1" fillId="0" borderId="0" xfId="0" applyFont="1"/>
    <xf numFmtId="0" fontId="1" fillId="0" borderId="12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right" vertical="center" wrapText="1"/>
    </xf>
    <xf numFmtId="167" fontId="1" fillId="0" borderId="12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center" vertical="center" wrapText="1"/>
    </xf>
    <xf numFmtId="0" fontId="1" fillId="0" borderId="0" xfId="6" applyFont="1"/>
    <xf numFmtId="4" fontId="1" fillId="2" borderId="11" xfId="2" applyNumberFormat="1" applyFont="1" applyFill="1" applyBorder="1" applyAlignment="1">
      <alignment horizontal="center" vertical="center"/>
    </xf>
    <xf numFmtId="4" fontId="1" fillId="2" borderId="2" xfId="2" applyNumberFormat="1" applyFont="1" applyFill="1" applyBorder="1" applyAlignment="1">
      <alignment horizontal="center" vertical="center" textRotation="90"/>
    </xf>
    <xf numFmtId="4" fontId="1" fillId="2" borderId="1" xfId="2" applyNumberFormat="1" applyFont="1" applyFill="1" applyBorder="1" applyAlignment="1">
      <alignment horizontal="center" vertical="center" textRotation="90" wrapText="1"/>
    </xf>
    <xf numFmtId="167" fontId="1" fillId="0" borderId="14" xfId="2" applyNumberFormat="1" applyFont="1" applyBorder="1" applyAlignment="1">
      <alignment horizontal="center" vertical="center"/>
    </xf>
    <xf numFmtId="167" fontId="1" fillId="0" borderId="9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7" applyFont="1" applyBorder="1" applyAlignment="1">
      <alignment vertical="center" wrapText="1"/>
    </xf>
    <xf numFmtId="167" fontId="1" fillId="0" borderId="1" xfId="7" applyNumberFormat="1" applyFont="1" applyBorder="1" applyAlignment="1">
      <alignment vertical="center" wrapText="1"/>
    </xf>
    <xf numFmtId="0" fontId="1" fillId="0" borderId="6" xfId="7" applyFont="1" applyFill="1" applyBorder="1" applyAlignment="1">
      <alignment horizontal="center" vertical="center" wrapText="1"/>
    </xf>
    <xf numFmtId="0" fontId="1" fillId="0" borderId="5" xfId="7" applyFont="1" applyFill="1" applyBorder="1" applyAlignment="1">
      <alignment horizontal="right" vertical="center" wrapText="1"/>
    </xf>
    <xf numFmtId="0" fontId="1" fillId="0" borderId="12" xfId="7" applyFont="1" applyFill="1" applyBorder="1" applyAlignment="1">
      <alignment horizontal="right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1" fillId="2" borderId="8" xfId="2" applyFont="1" applyFill="1" applyBorder="1" applyAlignment="1">
      <alignment horizontal="center" vertical="center" textRotation="90"/>
    </xf>
    <xf numFmtId="0" fontId="21" fillId="0" borderId="0" xfId="0" applyFont="1" applyAlignment="1">
      <alignment horizontal="left" vertical="center" wrapText="1"/>
    </xf>
    <xf numFmtId="0" fontId="1" fillId="0" borderId="5" xfId="2" applyFont="1" applyBorder="1" applyAlignment="1">
      <alignment horizontal="center" vertical="center"/>
    </xf>
    <xf numFmtId="169" fontId="1" fillId="0" borderId="0" xfId="7" applyNumberFormat="1" applyFont="1"/>
    <xf numFmtId="0" fontId="22" fillId="0" borderId="15" xfId="2" applyFont="1" applyBorder="1" applyAlignment="1">
      <alignment horizontal="center" vertical="center"/>
    </xf>
    <xf numFmtId="167" fontId="17" fillId="0" borderId="1" xfId="7" applyNumberFormat="1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168" fontId="24" fillId="0" borderId="0" xfId="2" applyNumberFormat="1" applyFont="1" applyAlignment="1">
      <alignment vertical="center"/>
    </xf>
    <xf numFmtId="0" fontId="24" fillId="0" borderId="0" xfId="2" applyFont="1" applyAlignment="1">
      <alignment vertical="center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9" fillId="0" borderId="6" xfId="2" applyFont="1" applyBorder="1" applyAlignment="1">
      <alignment horizontal="center" vertical="center" textRotation="90"/>
    </xf>
    <xf numFmtId="0" fontId="19" fillId="0" borderId="5" xfId="2" applyFont="1" applyBorder="1" applyAlignment="1">
      <alignment horizontal="center" vertical="center" textRotation="90"/>
    </xf>
    <xf numFmtId="0" fontId="19" fillId="0" borderId="12" xfId="2" applyFont="1" applyBorder="1" applyAlignment="1">
      <alignment horizontal="center" vertical="center" textRotation="90"/>
    </xf>
    <xf numFmtId="167" fontId="1" fillId="0" borderId="13" xfId="2" applyNumberFormat="1" applyFont="1" applyBorder="1" applyAlignment="1">
      <alignment horizontal="center" vertical="center"/>
    </xf>
    <xf numFmtId="167" fontId="1" fillId="0" borderId="2" xfId="2" applyNumberFormat="1" applyFont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1" fillId="2" borderId="12" xfId="2" applyFont="1" applyFill="1" applyBorder="1" applyAlignment="1">
      <alignment horizontal="center" vertical="center" wrapText="1"/>
    </xf>
    <xf numFmtId="0" fontId="1" fillId="2" borderId="6" xfId="2" applyFont="1" applyFill="1" applyBorder="1" applyAlignment="1">
      <alignment horizontal="center" vertical="center" textRotation="90"/>
    </xf>
    <xf numFmtId="0" fontId="1" fillId="2" borderId="5" xfId="2" applyFont="1" applyFill="1" applyBorder="1" applyAlignment="1">
      <alignment horizontal="center" vertical="center" textRotation="90"/>
    </xf>
    <xf numFmtId="0" fontId="1" fillId="2" borderId="2" xfId="2" applyFont="1" applyFill="1" applyBorder="1" applyAlignment="1">
      <alignment horizontal="center" vertical="center" textRotation="90"/>
    </xf>
    <xf numFmtId="0" fontId="1" fillId="2" borderId="9" xfId="2" applyFont="1" applyFill="1" applyBorder="1" applyAlignment="1">
      <alignment horizontal="center" vertical="center" textRotation="90"/>
    </xf>
    <xf numFmtId="0" fontId="1" fillId="2" borderId="8" xfId="2" applyFont="1" applyFill="1" applyBorder="1" applyAlignment="1">
      <alignment horizontal="center" vertical="center" textRotation="90"/>
    </xf>
    <xf numFmtId="4" fontId="1" fillId="2" borderId="6" xfId="2" applyNumberFormat="1" applyFont="1" applyFill="1" applyBorder="1" applyAlignment="1">
      <alignment horizontal="center" vertical="center" textRotation="90"/>
    </xf>
    <xf numFmtId="4" fontId="1" fillId="2" borderId="12" xfId="2" applyNumberFormat="1" applyFont="1" applyFill="1" applyBorder="1" applyAlignment="1">
      <alignment horizontal="center" vertical="center" textRotation="90"/>
    </xf>
    <xf numFmtId="0" fontId="1" fillId="0" borderId="5" xfId="2" applyFont="1" applyBorder="1" applyAlignment="1">
      <alignment horizontal="left" vertical="center"/>
    </xf>
    <xf numFmtId="2" fontId="1" fillId="0" borderId="6" xfId="2" applyNumberFormat="1" applyFont="1" applyBorder="1" applyAlignment="1">
      <alignment horizontal="right" vertical="center"/>
    </xf>
    <xf numFmtId="2" fontId="17" fillId="0" borderId="6" xfId="2" applyNumberFormat="1" applyFont="1" applyBorder="1" applyAlignment="1">
      <alignment horizontal="right" vertical="center"/>
    </xf>
    <xf numFmtId="0" fontId="1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7" fontId="1" fillId="0" borderId="1" xfId="6" applyNumberFormat="1" applyFont="1" applyBorder="1" applyAlignment="1">
      <alignment vertical="center" wrapText="1"/>
    </xf>
    <xf numFmtId="2" fontId="1" fillId="0" borderId="1" xfId="6" applyNumberFormat="1" applyFont="1" applyBorder="1"/>
    <xf numFmtId="0" fontId="4" fillId="0" borderId="1" xfId="6" applyFont="1" applyBorder="1" applyAlignment="1">
      <alignment vertical="center" wrapText="1"/>
    </xf>
    <xf numFmtId="167" fontId="7" fillId="0" borderId="1" xfId="6" applyNumberFormat="1" applyFont="1" applyBorder="1" applyAlignment="1">
      <alignment horizontal="center" vertical="center" wrapText="1"/>
    </xf>
    <xf numFmtId="165" fontId="1" fillId="0" borderId="6" xfId="7" applyNumberFormat="1" applyFont="1" applyBorder="1" applyAlignment="1">
      <alignment vertical="center" wrapText="1"/>
    </xf>
    <xf numFmtId="165" fontId="1" fillId="0" borderId="5" xfId="7" applyNumberFormat="1" applyFont="1" applyBorder="1" applyAlignment="1">
      <alignment vertical="center" wrapText="1"/>
    </xf>
    <xf numFmtId="165" fontId="1" fillId="0" borderId="5" xfId="7" applyNumberFormat="1" applyFont="1" applyBorder="1" applyAlignment="1">
      <alignment horizontal="right" vertical="center" wrapText="1"/>
    </xf>
    <xf numFmtId="165" fontId="1" fillId="0" borderId="12" xfId="7" applyNumberFormat="1" applyFont="1" applyBorder="1" applyAlignment="1">
      <alignment horizontal="right" vertical="center" wrapText="1"/>
    </xf>
    <xf numFmtId="165" fontId="1" fillId="0" borderId="1" xfId="7" applyNumberFormat="1" applyFont="1" applyBorder="1" applyAlignment="1">
      <alignment vertical="center" wrapText="1"/>
    </xf>
    <xf numFmtId="165" fontId="1" fillId="0" borderId="1" xfId="7" applyNumberFormat="1" applyFont="1" applyBorder="1" applyAlignment="1">
      <alignment horizontal="center" vertical="center" wrapText="1"/>
    </xf>
    <xf numFmtId="165" fontId="1" fillId="0" borderId="5" xfId="2" applyNumberFormat="1" applyFont="1" applyBorder="1" applyAlignment="1">
      <alignment horizontal="center" vertical="center"/>
    </xf>
    <xf numFmtId="165" fontId="1" fillId="0" borderId="4" xfId="2" applyNumberFormat="1" applyFont="1" applyBorder="1" applyAlignment="1">
      <alignment vertical="center"/>
    </xf>
    <xf numFmtId="165" fontId="23" fillId="0" borderId="1" xfId="6" applyNumberFormat="1" applyFont="1" applyBorder="1" applyAlignment="1">
      <alignment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164" fontId="7" fillId="0" borderId="1" xfId="6" applyNumberFormat="1" applyFont="1" applyBorder="1"/>
  </cellXfs>
  <cellStyles count="19">
    <cellStyle name="edRascen" xfId="1"/>
    <cellStyle name="Normal" xfId="0" builtinId="0"/>
    <cellStyle name="Normal 2" xfId="8"/>
    <cellStyle name="Normal 2 2" xfId="15"/>
    <cellStyle name="Normal 2 2 2" xfId="16"/>
    <cellStyle name="Normal 2 2 2 2" xfId="17"/>
    <cellStyle name="Normal 3" xfId="10"/>
    <cellStyle name="Normal 3 2" xfId="18"/>
    <cellStyle name="Normal_BAREK" xfId="2"/>
    <cellStyle name="Normal_Kot" xfId="3"/>
    <cellStyle name="Normal_Sheet1" xfId="4"/>
    <cellStyle name="Normal_Sheet1_1" xfId="5"/>
    <cellStyle name="Normal_SHIN-2" xfId="6"/>
    <cellStyle name="Normal_TpKot" xfId="7"/>
    <cellStyle name="Обычный 2 2" xfId="9"/>
    <cellStyle name="Обычный 2 3" xfId="11"/>
    <cellStyle name="Обычный 3 2 2" xfId="13"/>
    <cellStyle name="Обычный 3 3" xfId="14"/>
    <cellStyle name="Обычный 4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3" customWidth="1"/>
    <col min="2" max="2" width="1" style="23" customWidth="1"/>
    <col min="3" max="3" width="74.7109375" style="23" customWidth="1"/>
    <col min="4" max="4" width="16.7109375" style="23" customWidth="1"/>
    <col min="5" max="16384" width="9.140625" style="23"/>
  </cols>
  <sheetData>
    <row r="1" spans="1:4" ht="15">
      <c r="A1" s="20"/>
      <c r="B1" s="20"/>
      <c r="C1" s="21" t="s">
        <v>25</v>
      </c>
      <c r="D1" s="22"/>
    </row>
    <row r="2" spans="1:4" s="25" customFormat="1" ht="16.5" customHeight="1">
      <c r="A2" s="24"/>
      <c r="B2" s="24"/>
      <c r="C2" s="111"/>
      <c r="D2" s="111"/>
    </row>
    <row r="3" spans="1:4" s="25" customFormat="1" ht="26.25" customHeight="1">
      <c r="A3" s="24"/>
      <c r="B3" s="24"/>
      <c r="C3" s="112"/>
      <c r="D3" s="112"/>
    </row>
    <row r="4" spans="1:4" s="25" customFormat="1" ht="12.75">
      <c r="A4" s="24"/>
      <c r="B4" s="24"/>
      <c r="C4" s="27"/>
      <c r="D4" s="24"/>
    </row>
    <row r="5" spans="1:4" s="25" customFormat="1" ht="12.75" customHeight="1">
      <c r="A5" s="24"/>
      <c r="B5" s="24"/>
      <c r="C5" s="34" t="s">
        <v>42</v>
      </c>
      <c r="D5" s="35"/>
    </row>
    <row r="6" spans="1:4" s="25" customFormat="1" ht="12" customHeight="1">
      <c r="A6" s="24"/>
      <c r="B6" s="24"/>
      <c r="C6" s="34" t="s">
        <v>31</v>
      </c>
      <c r="D6" s="35"/>
    </row>
    <row r="7" spans="1:4" s="25" customFormat="1" ht="42" customHeight="1">
      <c r="A7" s="24"/>
      <c r="B7" s="24"/>
      <c r="C7" s="34" t="s">
        <v>32</v>
      </c>
      <c r="D7" s="35"/>
    </row>
    <row r="8" spans="1:4" s="25" customFormat="1" ht="20.100000000000001" customHeight="1">
      <c r="A8" s="24"/>
      <c r="B8" s="24"/>
      <c r="C8" s="26" t="s">
        <v>26</v>
      </c>
      <c r="D8" s="35"/>
    </row>
    <row r="9" spans="1:4" s="25" customFormat="1" ht="20.100000000000001" customHeight="1">
      <c r="A9" s="24"/>
      <c r="B9" s="24"/>
      <c r="C9" s="36" t="s">
        <v>27</v>
      </c>
      <c r="D9" s="37"/>
    </row>
    <row r="10" spans="1:4" s="25" customFormat="1" ht="20.100000000000001" customHeight="1">
      <c r="A10" s="24"/>
      <c r="B10" s="24"/>
      <c r="C10" s="36" t="s">
        <v>28</v>
      </c>
      <c r="D10" s="37"/>
    </row>
    <row r="11" spans="1:4" s="25" customFormat="1" ht="20.100000000000001" customHeight="1">
      <c r="A11" s="24"/>
      <c r="B11" s="24"/>
      <c r="C11" s="36" t="s">
        <v>29</v>
      </c>
      <c r="D11" s="38"/>
    </row>
    <row r="12" spans="1:4" s="25" customFormat="1" ht="20.100000000000001" customHeight="1">
      <c r="A12" s="24"/>
      <c r="B12" s="24"/>
      <c r="C12" s="39" t="s">
        <v>33</v>
      </c>
      <c r="D12" s="40"/>
    </row>
    <row r="13" spans="1:4" s="25" customFormat="1" ht="20.100000000000001" customHeight="1">
      <c r="A13" s="24"/>
      <c r="B13" s="24"/>
      <c r="C13" s="39" t="s">
        <v>34</v>
      </c>
      <c r="D13" s="41"/>
    </row>
    <row r="14" spans="1:4" s="25" customFormat="1" ht="20.100000000000001" customHeight="1">
      <c r="A14" s="24"/>
      <c r="B14" s="24"/>
      <c r="C14" s="39" t="s">
        <v>35</v>
      </c>
      <c r="D14" s="41"/>
    </row>
    <row r="15" spans="1:4" ht="30.75" customHeight="1">
      <c r="A15" s="20"/>
      <c r="B15" s="20"/>
      <c r="C15" s="29" t="s">
        <v>36</v>
      </c>
      <c r="D15" s="42"/>
    </row>
    <row r="16" spans="1:4" s="30" customFormat="1" ht="20.100000000000001" customHeight="1">
      <c r="A16" s="28"/>
      <c r="B16" s="28"/>
      <c r="C16" s="36" t="s">
        <v>30</v>
      </c>
      <c r="D16" s="43"/>
    </row>
    <row r="17" spans="1:4" s="30" customFormat="1" ht="34.5" customHeight="1">
      <c r="A17" s="28"/>
      <c r="B17" s="28"/>
      <c r="C17" s="44" t="s">
        <v>40</v>
      </c>
      <c r="D17" s="35"/>
    </row>
    <row r="18" spans="1:4" s="30" customFormat="1" ht="30" customHeight="1">
      <c r="A18" s="28"/>
      <c r="B18" s="28"/>
      <c r="C18" s="44" t="s">
        <v>41</v>
      </c>
      <c r="D18" s="35"/>
    </row>
    <row r="19" spans="1:4" s="30" customFormat="1" ht="20.100000000000001" customHeight="1">
      <c r="A19" s="28"/>
      <c r="B19" s="28"/>
      <c r="C19" s="29" t="s">
        <v>37</v>
      </c>
      <c r="D19" s="45"/>
    </row>
    <row r="20" spans="1:4" s="30" customFormat="1" ht="20.100000000000001" customHeight="1">
      <c r="A20" s="28"/>
      <c r="B20" s="28"/>
      <c r="C20" s="39" t="s">
        <v>38</v>
      </c>
      <c r="D20" s="40"/>
    </row>
    <row r="21" spans="1:4" s="30" customFormat="1" ht="20.100000000000001" customHeight="1">
      <c r="A21" s="28"/>
      <c r="B21" s="28"/>
      <c r="C21" s="39" t="s">
        <v>39</v>
      </c>
      <c r="D21" s="40"/>
    </row>
    <row r="22" spans="1:4" s="30" customFormat="1" ht="12.75">
      <c r="A22" s="28"/>
      <c r="B22" s="28"/>
      <c r="C22" s="29"/>
      <c r="D22" s="28"/>
    </row>
    <row r="23" spans="1:4" s="33" customFormat="1">
      <c r="A23" s="31"/>
      <c r="B23" s="31"/>
      <c r="C23" s="32"/>
      <c r="D23" s="3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60"/>
    <col min="9" max="9" width="8.42578125" style="60" customWidth="1"/>
    <col min="10" max="10" width="9.42578125" style="60" customWidth="1"/>
    <col min="11" max="11" width="9.140625" style="60"/>
    <col min="12" max="12" width="9.85546875" style="60" customWidth="1"/>
    <col min="13" max="13" width="11.85546875" style="60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</row>
    <row r="2" spans="1:18" ht="14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ht="14.25">
      <c r="A3" s="46"/>
      <c r="B3" s="47"/>
      <c r="C3" s="48" t="s">
        <v>23</v>
      </c>
      <c r="D3" s="49"/>
      <c r="E3" s="49"/>
      <c r="F3" s="49"/>
      <c r="G3" s="49"/>
      <c r="H3" s="51"/>
      <c r="I3" s="51"/>
      <c r="J3" s="51"/>
      <c r="K3" s="51"/>
      <c r="L3" s="51"/>
      <c r="M3" s="51"/>
      <c r="N3" s="49"/>
      <c r="O3" s="50"/>
      <c r="P3" s="50"/>
      <c r="Q3" s="50"/>
      <c r="R3" s="50"/>
    </row>
    <row r="4" spans="1:18" s="3" customFormat="1" ht="14.2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 s="3" customFormat="1" ht="14.25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</row>
    <row r="6" spans="1:18" s="3" customFormat="1" ht="15.75" customHeight="1">
      <c r="A6" s="120" t="s">
        <v>10</v>
      </c>
      <c r="B6" s="117" t="s">
        <v>24</v>
      </c>
      <c r="C6" s="117" t="s">
        <v>11</v>
      </c>
      <c r="D6" s="4"/>
      <c r="E6" s="4"/>
      <c r="F6" s="114" t="s">
        <v>2</v>
      </c>
      <c r="G6" s="5" t="s">
        <v>0</v>
      </c>
      <c r="H6" s="52"/>
      <c r="I6" s="52"/>
      <c r="J6" s="52"/>
      <c r="K6" s="52"/>
      <c r="L6" s="53"/>
      <c r="M6" s="54"/>
      <c r="N6" s="6"/>
      <c r="O6" s="6"/>
      <c r="P6" s="6"/>
      <c r="Q6" s="6"/>
      <c r="R6" s="4"/>
    </row>
    <row r="7" spans="1:18" s="3" customFormat="1" ht="60.75" customHeight="1">
      <c r="A7" s="115"/>
      <c r="B7" s="115"/>
      <c r="C7" s="118"/>
      <c r="D7" s="7" t="s">
        <v>1</v>
      </c>
      <c r="E7" s="7"/>
      <c r="F7" s="115"/>
      <c r="G7" s="8" t="s">
        <v>3</v>
      </c>
      <c r="H7" s="55" t="s">
        <v>4</v>
      </c>
      <c r="I7" s="56" t="s">
        <v>5</v>
      </c>
      <c r="J7" s="57"/>
      <c r="K7" s="58" t="s">
        <v>6</v>
      </c>
      <c r="L7" s="58" t="s">
        <v>7</v>
      </c>
      <c r="M7" s="59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116"/>
      <c r="B8" s="116"/>
      <c r="C8" s="119"/>
      <c r="D8" s="13" t="s">
        <v>12</v>
      </c>
      <c r="E8" s="13"/>
      <c r="F8" s="116"/>
      <c r="G8" s="8" t="s">
        <v>13</v>
      </c>
      <c r="H8" s="55" t="s">
        <v>14</v>
      </c>
      <c r="I8" s="55" t="s">
        <v>15</v>
      </c>
      <c r="J8" s="55" t="s">
        <v>14</v>
      </c>
      <c r="K8" s="55" t="s">
        <v>14</v>
      </c>
      <c r="L8" s="55" t="s">
        <v>14</v>
      </c>
      <c r="M8" s="55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61" t="s">
        <v>21</v>
      </c>
      <c r="I9" s="61">
        <v>8</v>
      </c>
      <c r="J9" s="61" t="s">
        <v>22</v>
      </c>
      <c r="K9" s="61">
        <v>10</v>
      </c>
      <c r="L9" s="61">
        <v>11</v>
      </c>
      <c r="M9" s="61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showGridLines="0" tabSelected="1" topLeftCell="A40" workbookViewId="0">
      <selection activeCell="I64" sqref="I64"/>
    </sheetView>
  </sheetViews>
  <sheetFormatPr defaultRowHeight="12"/>
  <cols>
    <col min="1" max="1" width="6" style="68" customWidth="1"/>
    <col min="2" max="2" width="59.140625" style="68" customWidth="1"/>
    <col min="3" max="3" width="8.42578125" style="77" customWidth="1"/>
    <col min="4" max="4" width="10" style="78" customWidth="1"/>
    <col min="5" max="5" width="10.28515625" style="79" customWidth="1"/>
    <col min="6" max="6" width="11.42578125" style="79" customWidth="1"/>
    <col min="7" max="7" width="15.5703125" style="68" bestFit="1" customWidth="1"/>
    <col min="8" max="8" width="9.140625" style="68"/>
    <col min="9" max="9" width="10.140625" style="68" bestFit="1" customWidth="1"/>
    <col min="10" max="16384" width="9.140625" style="68"/>
  </cols>
  <sheetData>
    <row r="1" spans="1:17" s="62" customFormat="1" ht="30" customHeight="1">
      <c r="B1" s="121" t="s">
        <v>77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s="62" customFormat="1" ht="19.5" customHeight="1">
      <c r="B2" s="121" t="s">
        <v>78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17" s="62" customFormat="1" ht="19.5" customHeight="1">
      <c r="B3" s="121" t="s">
        <v>79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17" s="62" customFormat="1" ht="19.5" customHeight="1">
      <c r="B4" s="121" t="s">
        <v>74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7" s="62" customFormat="1" ht="28.5" customHeight="1">
      <c r="B5" s="121" t="s">
        <v>76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s="62" customFormat="1" ht="15.75" customHeight="1">
      <c r="B6" s="121" t="s">
        <v>75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</row>
    <row r="7" spans="1:17" s="62" customFormat="1" ht="13.5" customHeight="1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</row>
    <row r="8" spans="1:17" s="82" customFormat="1" ht="16.5">
      <c r="B8" s="122" t="s">
        <v>55</v>
      </c>
      <c r="C8" s="122"/>
      <c r="D8" s="122"/>
      <c r="E8" s="122"/>
      <c r="F8" s="94"/>
    </row>
    <row r="9" spans="1:17" s="82" customFormat="1" ht="16.5">
      <c r="B9" s="122" t="s">
        <v>63</v>
      </c>
      <c r="C9" s="122"/>
      <c r="D9" s="122"/>
      <c r="E9" s="122"/>
      <c r="F9" s="94"/>
    </row>
    <row r="10" spans="1:17" s="62" customFormat="1" ht="16.5" customHeight="1">
      <c r="B10" s="123"/>
      <c r="C10" s="123"/>
      <c r="D10" s="123"/>
      <c r="E10" s="123"/>
      <c r="F10" s="123"/>
    </row>
    <row r="11" spans="1:17" s="63" customFormat="1" ht="21.75" customHeight="1">
      <c r="A11" s="117" t="s">
        <v>56</v>
      </c>
      <c r="B11" s="117" t="s">
        <v>52</v>
      </c>
      <c r="C11" s="124" t="s">
        <v>57</v>
      </c>
      <c r="D11" s="124" t="s">
        <v>58</v>
      </c>
      <c r="E11" s="127" t="s">
        <v>59</v>
      </c>
      <c r="F11" s="128"/>
    </row>
    <row r="12" spans="1:17" s="63" customFormat="1" ht="21.75" customHeight="1">
      <c r="A12" s="118"/>
      <c r="B12" s="118"/>
      <c r="C12" s="125"/>
      <c r="D12" s="125"/>
      <c r="E12" s="91" t="s">
        <v>62</v>
      </c>
      <c r="F12" s="92"/>
    </row>
    <row r="13" spans="1:17" s="64" customFormat="1" ht="29.25" customHeight="1">
      <c r="A13" s="119"/>
      <c r="B13" s="119"/>
      <c r="C13" s="126"/>
      <c r="D13" s="126"/>
      <c r="E13" s="93" t="s">
        <v>60</v>
      </c>
      <c r="F13" s="93" t="s">
        <v>61</v>
      </c>
      <c r="G13" s="109">
        <f>1.133*1.015*1.008*1.0015*1.02</f>
        <v>1.1841524274888</v>
      </c>
      <c r="H13" s="110">
        <v>1.1100000000000001</v>
      </c>
    </row>
    <row r="14" spans="1:17" s="64" customFormat="1" ht="21.75" customHeight="1">
      <c r="A14" s="101">
        <v>1</v>
      </c>
      <c r="B14" s="101">
        <v>2</v>
      </c>
      <c r="C14" s="101">
        <v>3</v>
      </c>
      <c r="D14" s="101">
        <v>4</v>
      </c>
      <c r="E14" s="101">
        <v>5</v>
      </c>
      <c r="F14" s="101">
        <v>6</v>
      </c>
      <c r="G14" s="110">
        <f>1.133*1.015*1.008*1.02*1.0015</f>
        <v>1.1841524274888</v>
      </c>
      <c r="H14" s="110"/>
    </row>
    <row r="15" spans="1:17" s="63" customFormat="1" ht="15.75" hidden="1" customHeight="1">
      <c r="A15" s="129" t="s">
        <v>43</v>
      </c>
      <c r="B15" s="129" t="s">
        <v>44</v>
      </c>
      <c r="C15" s="132" t="s">
        <v>45</v>
      </c>
      <c r="D15" s="134"/>
      <c r="E15" s="88"/>
      <c r="F15" s="137" t="s">
        <v>46</v>
      </c>
    </row>
    <row r="16" spans="1:17" s="63" customFormat="1" ht="69" hidden="1" customHeight="1">
      <c r="A16" s="130"/>
      <c r="B16" s="130"/>
      <c r="C16" s="133"/>
      <c r="D16" s="135"/>
      <c r="E16" s="89" t="s">
        <v>47</v>
      </c>
      <c r="F16" s="138"/>
    </row>
    <row r="17" spans="1:6" s="64" customFormat="1" ht="67.5" hidden="1" customHeight="1">
      <c r="A17" s="131"/>
      <c r="B17" s="131"/>
      <c r="C17" s="102" t="s">
        <v>48</v>
      </c>
      <c r="D17" s="136"/>
      <c r="E17" s="90" t="s">
        <v>49</v>
      </c>
      <c r="F17" s="90" t="s">
        <v>49</v>
      </c>
    </row>
    <row r="18" spans="1:6" s="64" customFormat="1" hidden="1">
      <c r="A18" s="101">
        <v>1</v>
      </c>
      <c r="B18" s="101">
        <v>2</v>
      </c>
      <c r="C18" s="101">
        <v>3</v>
      </c>
      <c r="D18" s="101">
        <v>4</v>
      </c>
      <c r="E18" s="101">
        <v>5</v>
      </c>
      <c r="F18" s="101">
        <v>6</v>
      </c>
    </row>
    <row r="19" spans="1:6" ht="24">
      <c r="A19" s="65">
        <v>1</v>
      </c>
      <c r="B19" s="66" t="s">
        <v>64</v>
      </c>
      <c r="C19" s="65" t="s">
        <v>51</v>
      </c>
      <c r="D19" s="148">
        <v>6</v>
      </c>
      <c r="E19" s="67"/>
      <c r="F19" s="67"/>
    </row>
    <row r="20" spans="1:6">
      <c r="A20" s="69"/>
      <c r="B20" s="80"/>
      <c r="C20" s="69"/>
      <c r="D20" s="149"/>
      <c r="E20" s="81"/>
      <c r="F20" s="81"/>
    </row>
    <row r="21" spans="1:6" ht="45" customHeight="1">
      <c r="A21" s="65">
        <v>2</v>
      </c>
      <c r="B21" s="66" t="s">
        <v>65</v>
      </c>
      <c r="C21" s="65" t="s">
        <v>51</v>
      </c>
      <c r="D21" s="148">
        <v>6</v>
      </c>
      <c r="E21" s="67"/>
      <c r="F21" s="67"/>
    </row>
    <row r="22" spans="1:6">
      <c r="A22" s="69"/>
      <c r="B22" s="70"/>
      <c r="C22" s="70"/>
      <c r="D22" s="150"/>
      <c r="E22" s="71"/>
      <c r="F22" s="71"/>
    </row>
    <row r="23" spans="1:6" ht="46.5" customHeight="1">
      <c r="A23" s="65">
        <v>3</v>
      </c>
      <c r="B23" s="66" t="s">
        <v>66</v>
      </c>
      <c r="C23" s="65" t="s">
        <v>51</v>
      </c>
      <c r="D23" s="148">
        <v>13</v>
      </c>
      <c r="E23" s="67"/>
      <c r="F23" s="67"/>
    </row>
    <row r="24" spans="1:6">
      <c r="A24" s="69"/>
      <c r="B24" s="70"/>
      <c r="C24" s="70"/>
      <c r="D24" s="150"/>
      <c r="E24" s="71"/>
      <c r="F24" s="71"/>
    </row>
    <row r="25" spans="1:6" ht="49.5" customHeight="1">
      <c r="A25" s="65">
        <v>4</v>
      </c>
      <c r="B25" s="66" t="s">
        <v>67</v>
      </c>
      <c r="C25" s="65" t="s">
        <v>51</v>
      </c>
      <c r="D25" s="148">
        <v>6</v>
      </c>
      <c r="E25" s="67"/>
      <c r="F25" s="67"/>
    </row>
    <row r="26" spans="1:6">
      <c r="A26" s="69"/>
      <c r="B26" s="70"/>
      <c r="C26" s="70"/>
      <c r="D26" s="150"/>
      <c r="E26" s="71"/>
      <c r="F26" s="71"/>
    </row>
    <row r="27" spans="1:6" ht="24">
      <c r="A27" s="65">
        <v>5</v>
      </c>
      <c r="B27" s="66" t="s">
        <v>81</v>
      </c>
      <c r="C27" s="65" t="s">
        <v>51</v>
      </c>
      <c r="D27" s="148">
        <v>6</v>
      </c>
      <c r="E27" s="67"/>
      <c r="F27" s="67"/>
    </row>
    <row r="28" spans="1:6">
      <c r="A28" s="69"/>
      <c r="B28" s="70"/>
      <c r="C28" s="70"/>
      <c r="D28" s="150"/>
      <c r="E28" s="71"/>
      <c r="F28" s="71"/>
    </row>
    <row r="29" spans="1:6" ht="24">
      <c r="A29" s="65">
        <v>6</v>
      </c>
      <c r="B29" s="66" t="s">
        <v>82</v>
      </c>
      <c r="C29" s="65" t="s">
        <v>51</v>
      </c>
      <c r="D29" s="148">
        <v>6</v>
      </c>
      <c r="E29" s="67"/>
      <c r="F29" s="67"/>
    </row>
    <row r="30" spans="1:6">
      <c r="A30" s="69"/>
      <c r="B30" s="70"/>
      <c r="C30" s="70"/>
      <c r="D30" s="150"/>
      <c r="E30" s="71"/>
      <c r="F30" s="71"/>
    </row>
    <row r="31" spans="1:6" ht="29.25" customHeight="1">
      <c r="A31" s="65">
        <v>7</v>
      </c>
      <c r="B31" s="66" t="s">
        <v>68</v>
      </c>
      <c r="C31" s="65" t="s">
        <v>51</v>
      </c>
      <c r="D31" s="148">
        <v>6</v>
      </c>
      <c r="E31" s="67"/>
      <c r="F31" s="67"/>
    </row>
    <row r="32" spans="1:6">
      <c r="A32" s="83"/>
      <c r="B32" s="84"/>
      <c r="C32" s="84"/>
      <c r="D32" s="151"/>
      <c r="E32" s="85"/>
      <c r="F32" s="85"/>
    </row>
    <row r="33" spans="1:6" ht="36">
      <c r="A33" s="65">
        <v>8</v>
      </c>
      <c r="B33" s="66" t="s">
        <v>69</v>
      </c>
      <c r="C33" s="97" t="s">
        <v>85</v>
      </c>
      <c r="D33" s="148">
        <v>90</v>
      </c>
      <c r="E33" s="67"/>
      <c r="F33" s="67"/>
    </row>
    <row r="34" spans="1:6">
      <c r="A34" s="69"/>
      <c r="B34" s="70"/>
      <c r="C34" s="98"/>
      <c r="D34" s="150"/>
      <c r="E34" s="71"/>
      <c r="F34" s="71"/>
    </row>
    <row r="35" spans="1:6" ht="36" customHeight="1">
      <c r="A35" s="65">
        <v>9</v>
      </c>
      <c r="B35" s="66" t="s">
        <v>83</v>
      </c>
      <c r="C35" s="97" t="s">
        <v>51</v>
      </c>
      <c r="D35" s="148">
        <v>13</v>
      </c>
      <c r="E35" s="67"/>
      <c r="F35" s="67"/>
    </row>
    <row r="36" spans="1:6">
      <c r="A36" s="69"/>
      <c r="B36" s="70"/>
      <c r="C36" s="98"/>
      <c r="D36" s="150"/>
      <c r="E36" s="71"/>
      <c r="F36" s="71"/>
    </row>
    <row r="37" spans="1:6" ht="24">
      <c r="A37" s="65">
        <v>10</v>
      </c>
      <c r="B37" s="66" t="s">
        <v>80</v>
      </c>
      <c r="C37" s="97" t="s">
        <v>50</v>
      </c>
      <c r="D37" s="148">
        <v>0.71499999999999997</v>
      </c>
      <c r="E37" s="67"/>
      <c r="F37" s="67"/>
    </row>
    <row r="38" spans="1:6">
      <c r="A38" s="83"/>
      <c r="B38" s="84"/>
      <c r="C38" s="99"/>
      <c r="D38" s="151"/>
      <c r="E38" s="85"/>
      <c r="F38" s="85"/>
    </row>
    <row r="39" spans="1:6" ht="24">
      <c r="A39" s="65">
        <v>11</v>
      </c>
      <c r="B39" s="66" t="s">
        <v>70</v>
      </c>
      <c r="C39" s="97" t="s">
        <v>86</v>
      </c>
      <c r="D39" s="148">
        <v>51.3</v>
      </c>
      <c r="E39" s="67"/>
      <c r="F39" s="67"/>
    </row>
    <row r="40" spans="1:6">
      <c r="A40" s="69"/>
      <c r="B40" s="70"/>
      <c r="C40" s="98"/>
      <c r="D40" s="150"/>
      <c r="E40" s="71"/>
      <c r="F40" s="71"/>
    </row>
    <row r="41" spans="1:6" ht="24">
      <c r="A41" s="72">
        <v>12</v>
      </c>
      <c r="B41" s="95" t="s">
        <v>71</v>
      </c>
      <c r="C41" s="100" t="s">
        <v>51</v>
      </c>
      <c r="D41" s="152">
        <v>1441</v>
      </c>
      <c r="E41" s="96"/>
      <c r="F41" s="96"/>
    </row>
    <row r="42" spans="1:6" ht="25.5">
      <c r="A42" s="65">
        <v>13</v>
      </c>
      <c r="B42" s="66" t="s">
        <v>87</v>
      </c>
      <c r="C42" s="97" t="s">
        <v>85</v>
      </c>
      <c r="D42" s="148">
        <v>600</v>
      </c>
      <c r="E42" s="67"/>
      <c r="F42" s="67"/>
    </row>
    <row r="43" spans="1:6">
      <c r="A43" s="69"/>
      <c r="B43" s="70"/>
      <c r="C43" s="98"/>
      <c r="D43" s="150"/>
      <c r="E43" s="71"/>
      <c r="F43" s="71"/>
    </row>
    <row r="44" spans="1:6" ht="33.75" customHeight="1">
      <c r="A44" s="65">
        <v>14</v>
      </c>
      <c r="B44" s="66" t="s">
        <v>88</v>
      </c>
      <c r="C44" s="97" t="s">
        <v>85</v>
      </c>
      <c r="D44" s="148">
        <v>400</v>
      </c>
      <c r="E44" s="67"/>
      <c r="F44" s="67"/>
    </row>
    <row r="45" spans="1:6">
      <c r="A45" s="69"/>
      <c r="B45" s="70"/>
      <c r="C45" s="98"/>
      <c r="D45" s="150"/>
      <c r="E45" s="71"/>
      <c r="F45" s="71"/>
    </row>
    <row r="46" spans="1:6" ht="32.25" customHeight="1">
      <c r="A46" s="65">
        <v>15</v>
      </c>
      <c r="B46" s="66" t="s">
        <v>89</v>
      </c>
      <c r="C46" s="97" t="s">
        <v>85</v>
      </c>
      <c r="D46" s="148">
        <v>1050</v>
      </c>
      <c r="E46" s="67"/>
      <c r="F46" s="67"/>
    </row>
    <row r="47" spans="1:6">
      <c r="A47" s="69"/>
      <c r="B47" s="70"/>
      <c r="C47" s="98"/>
      <c r="D47" s="150"/>
      <c r="E47" s="71"/>
      <c r="F47" s="71"/>
    </row>
    <row r="48" spans="1:6" ht="35.25" customHeight="1">
      <c r="A48" s="65">
        <v>16</v>
      </c>
      <c r="B48" s="66" t="s">
        <v>90</v>
      </c>
      <c r="C48" s="97" t="s">
        <v>85</v>
      </c>
      <c r="D48" s="148">
        <v>1050</v>
      </c>
      <c r="E48" s="67"/>
      <c r="F48" s="67"/>
    </row>
    <row r="49" spans="1:9">
      <c r="A49" s="69"/>
      <c r="B49" s="70"/>
      <c r="C49" s="98"/>
      <c r="D49" s="150"/>
      <c r="E49" s="71"/>
      <c r="F49" s="71"/>
    </row>
    <row r="50" spans="1:9" ht="36">
      <c r="A50" s="65">
        <v>17</v>
      </c>
      <c r="B50" s="66" t="s">
        <v>72</v>
      </c>
      <c r="C50" s="97" t="s">
        <v>51</v>
      </c>
      <c r="D50" s="148">
        <v>300</v>
      </c>
      <c r="E50" s="67"/>
      <c r="F50" s="67"/>
    </row>
    <row r="51" spans="1:9">
      <c r="A51" s="83"/>
      <c r="B51" s="84"/>
      <c r="C51" s="99"/>
      <c r="D51" s="151"/>
      <c r="E51" s="85"/>
      <c r="F51" s="85"/>
    </row>
    <row r="52" spans="1:9" ht="34.5" customHeight="1">
      <c r="A52" s="65">
        <v>18</v>
      </c>
      <c r="B52" s="66" t="s">
        <v>73</v>
      </c>
      <c r="C52" s="97" t="s">
        <v>51</v>
      </c>
      <c r="D52" s="148">
        <v>6</v>
      </c>
      <c r="E52" s="67"/>
      <c r="F52" s="67"/>
    </row>
    <row r="53" spans="1:9">
      <c r="A53" s="69"/>
      <c r="B53" s="70"/>
      <c r="C53" s="98"/>
      <c r="D53" s="150"/>
      <c r="E53" s="71"/>
      <c r="F53" s="71"/>
    </row>
    <row r="54" spans="1:9">
      <c r="A54" s="72"/>
      <c r="B54" s="86" t="s">
        <v>93</v>
      </c>
      <c r="C54" s="72"/>
      <c r="D54" s="153"/>
      <c r="E54" s="73"/>
      <c r="F54" s="107"/>
      <c r="G54" s="105"/>
      <c r="I54" s="79"/>
    </row>
    <row r="55" spans="1:9" s="64" customFormat="1" ht="21" customHeight="1" thickBot="1">
      <c r="A55" s="104"/>
      <c r="B55" s="106" t="s">
        <v>91</v>
      </c>
      <c r="C55" s="104"/>
      <c r="D55" s="154"/>
      <c r="E55" s="104"/>
      <c r="F55" s="104"/>
    </row>
    <row r="56" spans="1:9" s="64" customFormat="1" ht="24.75" customHeight="1">
      <c r="A56" s="108">
        <v>1</v>
      </c>
      <c r="B56" s="139" t="s">
        <v>92</v>
      </c>
      <c r="C56" s="65" t="s">
        <v>51</v>
      </c>
      <c r="D56" s="155">
        <v>1</v>
      </c>
      <c r="E56" s="140"/>
      <c r="F56" s="141"/>
    </row>
    <row r="57" spans="1:9" ht="26.25" customHeight="1">
      <c r="A57" s="72"/>
      <c r="B57" s="86" t="s">
        <v>84</v>
      </c>
      <c r="C57" s="72"/>
      <c r="D57" s="153"/>
      <c r="E57" s="73"/>
      <c r="F57" s="107"/>
      <c r="I57" s="79"/>
    </row>
    <row r="58" spans="1:9" s="87" customFormat="1" ht="22.5" customHeight="1">
      <c r="A58" s="142"/>
      <c r="B58" s="143" t="s">
        <v>53</v>
      </c>
      <c r="C58" s="142"/>
      <c r="D58" s="156"/>
      <c r="E58" s="144"/>
      <c r="F58" s="145"/>
    </row>
    <row r="59" spans="1:9" s="87" customFormat="1" ht="25.5" customHeight="1">
      <c r="A59" s="142"/>
      <c r="B59" s="146" t="s">
        <v>54</v>
      </c>
      <c r="C59" s="142"/>
      <c r="D59" s="157"/>
      <c r="E59" s="147"/>
      <c r="F59" s="158">
        <v>19500.419999999998</v>
      </c>
    </row>
    <row r="60" spans="1:9">
      <c r="A60" s="74"/>
      <c r="B60" s="75"/>
      <c r="C60" s="74"/>
      <c r="D60" s="75"/>
      <c r="E60" s="76"/>
      <c r="F60" s="76"/>
    </row>
    <row r="61" spans="1:9" ht="2.25" customHeight="1"/>
    <row r="69" spans="6:6">
      <c r="F69" s="79" t="s">
        <v>52</v>
      </c>
    </row>
  </sheetData>
  <mergeCells count="19">
    <mergeCell ref="A15:A17"/>
    <mergeCell ref="B15:B17"/>
    <mergeCell ref="C15:C16"/>
    <mergeCell ref="D15:D17"/>
    <mergeCell ref="F15:F16"/>
    <mergeCell ref="B8:E8"/>
    <mergeCell ref="B9:E9"/>
    <mergeCell ref="B10:F10"/>
    <mergeCell ref="A11:A13"/>
    <mergeCell ref="B11:B13"/>
    <mergeCell ref="C11:C13"/>
    <mergeCell ref="D11:D13"/>
    <mergeCell ref="E11:F11"/>
    <mergeCell ref="B6:Q6"/>
    <mergeCell ref="B1:Q1"/>
    <mergeCell ref="B2:Q2"/>
    <mergeCell ref="B3:Q3"/>
    <mergeCell ref="B4:Q4"/>
    <mergeCell ref="B5:Q5"/>
  </mergeCells>
  <printOptions horizontalCentered="1" gridLinesSet="0"/>
  <pageMargins left="0.5" right="0.5" top="0.5" bottom="0.5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Sm-obemi Gexarvestakan s prib</vt:lpstr>
      <vt:lpstr>'Sm-obemi Gexarvestakan s prib'!Print_Titles</vt:lpstr>
      <vt:lpstr>Բլանկ!Print_Titles</vt:lpstr>
    </vt:vector>
  </TitlesOfParts>
  <Company>ARMPROJECT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Gagik Huroyan</cp:lastModifiedBy>
  <cp:lastPrinted>2021-06-15T08:20:46Z</cp:lastPrinted>
  <dcterms:created xsi:type="dcterms:W3CDTF">2008-04-11T12:57:37Z</dcterms:created>
  <dcterms:modified xsi:type="dcterms:W3CDTF">2021-07-07T13:13:09Z</dcterms:modified>
</cp:coreProperties>
</file>